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DROGI\2026\DW 867 Nakładki Wojtek 2026\DW_867_dodatkowe_nakladki_-_ZMIANA\"/>
    </mc:Choice>
  </mc:AlternateContent>
  <xr:revisionPtr revIDLastSave="0" documentId="13_ncr:1_{EFF9DAD1-988D-4DEA-B571-3107D3DAE316}" xr6:coauthVersionLast="47" xr6:coauthVersionMax="47" xr10:uidLastSave="{00000000-0000-0000-0000-000000000000}"/>
  <bookViews>
    <workbookView xWindow="-120" yWindow="-120" windowWidth="29040" windowHeight="15840" xr2:uid="{FA3F4924-9CDE-4E53-A9B5-D8723FBA827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D10" i="1" l="1"/>
  <c r="D19" i="1" l="1"/>
  <c r="D20" i="1" s="1"/>
  <c r="D18" i="1"/>
  <c r="D11" i="1"/>
  <c r="D12" i="1" s="1"/>
  <c r="D13" i="1" l="1"/>
</calcChain>
</file>

<file path=xl/sharedStrings.xml><?xml version="1.0" encoding="utf-8"?>
<sst xmlns="http://schemas.openxmlformats.org/spreadsheetml/2006/main" count="35" uniqueCount="26">
  <si>
    <t>Przebudowa drogi wojewódzkiej Nr 867 Sieniawa-Oleszyce -Lubaczów-Hrebenne</t>
  </si>
  <si>
    <t>Razem</t>
  </si>
  <si>
    <t>Lp.</t>
  </si>
  <si>
    <t>Wyszczególnienie robót</t>
  </si>
  <si>
    <t>jed.</t>
  </si>
  <si>
    <t>Ilość
jednostek</t>
  </si>
  <si>
    <t xml:space="preserve">Frezowanie nawierzchni mechanicznie gr. do 4 cm z nadaniem spadku nawierzchni 
(Destrukt do wbudowania w miejscu wskazanym przez inwestora)                                                          </t>
  </si>
  <si>
    <t>m2</t>
  </si>
  <si>
    <r>
      <t xml:space="preserve">Wykonanie warstwy profilowej z betonu asfaltowego odpornego na koleinowanie 
KR 3 grubości 3,0 cm z transportem                                                         </t>
    </r>
    <r>
      <rPr>
        <i/>
        <sz val="10"/>
        <rFont val="Arial CE"/>
        <charset val="238"/>
      </rPr>
      <t xml:space="preserve">                                                        </t>
    </r>
  </si>
  <si>
    <t>ton</t>
  </si>
  <si>
    <t xml:space="preserve">Wykonanie warstwy ścieralnej z betonu asfaltowego odpornego na koleinowanie 
KR 3 grubości 4,0 cm z transportem                        </t>
  </si>
  <si>
    <t xml:space="preserve">Regulacja pionowa chodnika na wjazdach, rozebranie ponowne ułożenie kostki wibroprasowanej gr. 8 cm  na podsypce cementowo-piaskowej ( materiał z rozbiórki)                                                               </t>
  </si>
  <si>
    <t xml:space="preserve">Rozebranie i ponowne ułożenie krawężnika na wjazdach i przejściach 100x30x20 na ławie z oporem krawężnik z rozbiórki                                                                                                           </t>
  </si>
  <si>
    <t>mb</t>
  </si>
  <si>
    <t>Wykonanie podbudowy z kruszywa 0-31,5, gr. 8cm na zjazdach</t>
  </si>
  <si>
    <t>Wykonanie zjazdów z masy asfaltowej gr. 5 cm</t>
  </si>
  <si>
    <t>Wykonanie oznakowanie poziomego -cienkowarstwowe</t>
  </si>
  <si>
    <t xml:space="preserve">Uzupełnienie poboczy z kruszywa 0-31,5 gr 8 cm                                                                           </t>
  </si>
  <si>
    <t>km 10+220 - 14+110 - 3890 mb</t>
  </si>
  <si>
    <t>km 14+490 - 14+680 - 190 mb</t>
  </si>
  <si>
    <t>km 15+340 - 16+500 - 1160 mb</t>
  </si>
  <si>
    <t>km 17+570 - 18+410 - 840 mb</t>
  </si>
  <si>
    <t>Oczyszczenie mechaniczne nawierzchni oraz skropienie</t>
  </si>
  <si>
    <t>km 0+480 - 0+940 - 460 mb</t>
  </si>
  <si>
    <t xml:space="preserve">Ścinka poboczy do 10 cm                                   </t>
  </si>
  <si>
    <t>PRZEDMIAR ROBÓT - Zakres podstawowy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</si>
</sst>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_z_ł"/>
    <numFmt numFmtId="165" formatCode="_-* #,##0.00\ _z_ł_-;\-* #,##0.00\ _z_ł_-;_-* &quot;-&quot;??\ _z_ł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0" fillId="0" borderId="0" xfId="0" applyNumberFormat="1"/>
    <xf numFmtId="43" fontId="0" fillId="0" borderId="0" xfId="1" applyFont="1"/>
    <xf numFmtId="165" fontId="0" fillId="0" borderId="0" xfId="0" applyNumberForma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3D33E-EB67-4F68-8A5F-68C299FD115F}">
  <dimension ref="A1:I22"/>
  <sheetViews>
    <sheetView tabSelected="1" zoomScaleNormal="100" workbookViewId="0">
      <selection activeCell="F24" sqref="F24"/>
    </sheetView>
  </sheetViews>
  <sheetFormatPr defaultRowHeight="15" x14ac:dyDescent="0.25"/>
  <cols>
    <col min="2" max="2" width="36.42578125" customWidth="1"/>
    <col min="4" max="4" width="12" customWidth="1"/>
    <col min="9" max="9" width="16.7109375" customWidth="1"/>
  </cols>
  <sheetData>
    <row r="1" spans="1:9" ht="20.25" x14ac:dyDescent="0.25">
      <c r="A1" s="14" t="s">
        <v>25</v>
      </c>
      <c r="B1" s="14"/>
      <c r="C1" s="14"/>
      <c r="D1" s="14"/>
    </row>
    <row r="2" spans="1:9" ht="15.75" x14ac:dyDescent="0.25">
      <c r="A2" s="15" t="s">
        <v>0</v>
      </c>
      <c r="B2" s="15"/>
      <c r="C2" s="15"/>
      <c r="D2" s="15"/>
    </row>
    <row r="3" spans="1:9" ht="15.75" x14ac:dyDescent="0.25">
      <c r="A3" s="13" t="s">
        <v>23</v>
      </c>
      <c r="B3" s="13"/>
      <c r="C3" s="1"/>
      <c r="D3" s="1"/>
    </row>
    <row r="4" spans="1:9" x14ac:dyDescent="0.25">
      <c r="A4" s="13" t="s">
        <v>18</v>
      </c>
      <c r="B4" s="13"/>
      <c r="C4" s="2"/>
      <c r="D4" s="2"/>
    </row>
    <row r="5" spans="1:9" x14ac:dyDescent="0.25">
      <c r="A5" s="13" t="s">
        <v>19</v>
      </c>
      <c r="B5" s="13"/>
      <c r="C5" s="2"/>
      <c r="D5" s="2"/>
    </row>
    <row r="6" spans="1:9" x14ac:dyDescent="0.25">
      <c r="A6" s="13" t="s">
        <v>20</v>
      </c>
      <c r="B6" s="13"/>
      <c r="C6" s="2"/>
      <c r="D6" s="2"/>
    </row>
    <row r="7" spans="1:9" x14ac:dyDescent="0.25">
      <c r="A7" s="13" t="s">
        <v>21</v>
      </c>
      <c r="B7" s="13"/>
      <c r="C7" s="2"/>
      <c r="D7" s="2"/>
    </row>
    <row r="8" spans="1:9" ht="15.75" thickBot="1" x14ac:dyDescent="0.3">
      <c r="A8" s="2" t="s">
        <v>1</v>
      </c>
      <c r="B8" s="2">
        <f>460+3890+190+1160+840</f>
        <v>6540</v>
      </c>
      <c r="C8" s="2" t="s">
        <v>13</v>
      </c>
      <c r="D8" s="2"/>
    </row>
    <row r="9" spans="1:9" ht="25.5" x14ac:dyDescent="0.25">
      <c r="A9" s="3" t="s">
        <v>2</v>
      </c>
      <c r="B9" s="4" t="s">
        <v>3</v>
      </c>
      <c r="C9" s="4" t="s">
        <v>4</v>
      </c>
      <c r="D9" s="5" t="s">
        <v>5</v>
      </c>
    </row>
    <row r="10" spans="1:9" ht="51" x14ac:dyDescent="0.25">
      <c r="A10" s="6">
        <v>1</v>
      </c>
      <c r="B10" s="7" t="s">
        <v>6</v>
      </c>
      <c r="C10" s="8" t="s">
        <v>7</v>
      </c>
      <c r="D10" s="9">
        <f>5*(2*6*3)</f>
        <v>180</v>
      </c>
    </row>
    <row r="11" spans="1:9" ht="25.5" x14ac:dyDescent="0.25">
      <c r="A11" s="6">
        <v>2</v>
      </c>
      <c r="B11" s="7" t="s">
        <v>22</v>
      </c>
      <c r="C11" s="8" t="s">
        <v>7</v>
      </c>
      <c r="D11" s="9">
        <f>B8*6+10*100*0.3</f>
        <v>39540</v>
      </c>
    </row>
    <row r="12" spans="1:9" ht="38.25" x14ac:dyDescent="0.25">
      <c r="A12" s="6">
        <v>3</v>
      </c>
      <c r="B12" s="7" t="s">
        <v>8</v>
      </c>
      <c r="C12" s="8" t="s">
        <v>9</v>
      </c>
      <c r="D12" s="9">
        <f>D11*0.03*2.5</f>
        <v>2965.5</v>
      </c>
    </row>
    <row r="13" spans="1:9" ht="38.25" x14ac:dyDescent="0.25">
      <c r="A13" s="6">
        <v>4</v>
      </c>
      <c r="B13" s="7" t="s">
        <v>10</v>
      </c>
      <c r="C13" s="8" t="s">
        <v>7</v>
      </c>
      <c r="D13" s="9">
        <f>+D11</f>
        <v>39540</v>
      </c>
    </row>
    <row r="14" spans="1:9" ht="63.75" x14ac:dyDescent="0.25">
      <c r="A14" s="6">
        <v>5</v>
      </c>
      <c r="B14" s="7" t="s">
        <v>11</v>
      </c>
      <c r="C14" s="8" t="s">
        <v>7</v>
      </c>
      <c r="D14" s="9">
        <v>46</v>
      </c>
    </row>
    <row r="15" spans="1:9" ht="51" x14ac:dyDescent="0.25">
      <c r="A15" s="6">
        <v>6</v>
      </c>
      <c r="B15" s="7" t="s">
        <v>12</v>
      </c>
      <c r="C15" s="8" t="s">
        <v>13</v>
      </c>
      <c r="D15" s="9">
        <v>23</v>
      </c>
      <c r="I15" s="11"/>
    </row>
    <row r="16" spans="1:9" ht="25.5" x14ac:dyDescent="0.25">
      <c r="A16" s="6">
        <v>7</v>
      </c>
      <c r="B16" s="7" t="s">
        <v>14</v>
      </c>
      <c r="C16" s="8" t="s">
        <v>7</v>
      </c>
      <c r="D16" s="9">
        <v>497</v>
      </c>
    </row>
    <row r="17" spans="1:9" ht="25.5" x14ac:dyDescent="0.25">
      <c r="A17" s="6">
        <v>8</v>
      </c>
      <c r="B17" s="7" t="s">
        <v>15</v>
      </c>
      <c r="C17" s="8" t="s">
        <v>7</v>
      </c>
      <c r="D17" s="9">
        <v>369</v>
      </c>
    </row>
    <row r="18" spans="1:9" ht="25.5" x14ac:dyDescent="0.25">
      <c r="A18" s="6">
        <v>9</v>
      </c>
      <c r="B18" s="7" t="s">
        <v>16</v>
      </c>
      <c r="C18" s="8" t="s">
        <v>7</v>
      </c>
      <c r="D18" s="9">
        <f>B8*3.5*0.12</f>
        <v>2746.7999999999997</v>
      </c>
    </row>
    <row r="19" spans="1:9" x14ac:dyDescent="0.25">
      <c r="A19" s="6">
        <v>10</v>
      </c>
      <c r="B19" s="7" t="s">
        <v>24</v>
      </c>
      <c r="C19" s="8" t="s">
        <v>7</v>
      </c>
      <c r="D19" s="9">
        <f>B8*2</f>
        <v>13080</v>
      </c>
    </row>
    <row r="20" spans="1:9" ht="25.5" x14ac:dyDescent="0.25">
      <c r="A20" s="6">
        <v>11</v>
      </c>
      <c r="B20" s="7" t="s">
        <v>17</v>
      </c>
      <c r="C20" s="8" t="s">
        <v>7</v>
      </c>
      <c r="D20" s="9">
        <f>+D19</f>
        <v>13080</v>
      </c>
      <c r="I20" s="12"/>
    </row>
    <row r="21" spans="1:9" x14ac:dyDescent="0.25">
      <c r="D21" s="10"/>
    </row>
    <row r="22" spans="1:9" x14ac:dyDescent="0.25">
      <c r="D22" s="10"/>
    </row>
  </sheetData>
  <mergeCells count="7">
    <mergeCell ref="A7:B7"/>
    <mergeCell ref="A1:D1"/>
    <mergeCell ref="A2:D2"/>
    <mergeCell ref="A4:B4"/>
    <mergeCell ref="A5:B5"/>
    <mergeCell ref="A6:B6"/>
    <mergeCell ref="A3:B3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 Babik</dc:creator>
  <cp:lastModifiedBy>user</cp:lastModifiedBy>
  <cp:lastPrinted>2025-04-01T09:05:44Z</cp:lastPrinted>
  <dcterms:created xsi:type="dcterms:W3CDTF">2025-04-01T08:55:25Z</dcterms:created>
  <dcterms:modified xsi:type="dcterms:W3CDTF">2026-02-05T09:13:15Z</dcterms:modified>
</cp:coreProperties>
</file>